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СВОД!$A$1:$P$14</definedName>
  </definedNames>
  <calcPr calcId="145621"/>
</workbook>
</file>

<file path=xl/calcChain.xml><?xml version="1.0" encoding="utf-8"?>
<calcChain xmlns="http://schemas.openxmlformats.org/spreadsheetml/2006/main">
  <c r="I10" i="16" l="1"/>
  <c r="J7" i="16"/>
  <c r="I7" i="16"/>
  <c r="N13" i="16"/>
  <c r="N12" i="16"/>
  <c r="N9" i="16" l="1"/>
  <c r="E7" i="16" l="1"/>
  <c r="N10" i="16"/>
  <c r="N11" i="16"/>
  <c r="N14" i="16"/>
  <c r="O7" i="16" s="1"/>
</calcChain>
</file>

<file path=xl/sharedStrings.xml><?xml version="1.0" encoding="utf-8"?>
<sst xmlns="http://schemas.openxmlformats.org/spreadsheetml/2006/main" count="85" uniqueCount="75">
  <si>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</si>
  <si>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</si>
  <si>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</si>
  <si>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</si>
  <si>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</si>
  <si>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</si>
  <si>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</si>
  <si>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</si>
  <si>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</si>
  <si>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</si>
  <si>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</si>
  <si>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</si>
  <si>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</si>
  <si>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</si>
  <si>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</si>
  <si>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</si>
  <si>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</si>
  <si>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</si>
  <si>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</si>
  <si>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</si>
  <si>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</si>
  <si>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</si>
  <si>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</si>
  <si>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</si>
  <si>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</si>
  <si>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</si>
  <si>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</si>
  <si>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</si>
  <si>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</si>
  <si>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</si>
  <si>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</si>
  <si>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</si>
  <si>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</si>
  <si>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</si>
  <si>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</si>
  <si>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</si>
  <si>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</si>
  <si>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</si>
  <si>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</si>
  <si>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</si>
  <si>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</si>
  <si>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</si>
  <si>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</si>
  <si>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</si>
  <si>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</si>
  <si>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</si>
  <si>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</si>
  <si>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</si>
  <si>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</si>
  <si>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</si>
  <si>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</si>
  <si>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</si>
  <si>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</si>
  <si>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</si>
  <si>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</si>
  <si>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</si>
  <si>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</si>
  <si>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-</t>
  </si>
  <si>
    <t>Количество муниципальных служащих и лиц, замещающих муниципальные должности на постоянной основе, направленных на профессиональную переподготовку и повышение квалификации (не менее)</t>
  </si>
  <si>
    <t>Количество муниципальных служащих и лиц, замещающих муниципальные должности на постоянной основе, принявших участие в семинарах, тренингах и других формах краткосрочного профессионального обучения (не менее)</t>
  </si>
  <si>
    <t>Доля вакантных должностей муниципальной службы, замещаемых на конкурсной основе (не менее)</t>
  </si>
  <si>
    <t>Доля муниципальных служащих в возрасте до 30 лет, имеющих стаж муниципальной службы более трех лет (не менее)</t>
  </si>
  <si>
    <t>Доля вакантных должностей муниципальной службы, замещаемых на основе назначения из кадрового резерва на муниципальной службе (не менее)</t>
  </si>
  <si>
    <t>Динамика (снижение) нарушений на муниципальной службе, в том числе коррупционной направленности</t>
  </si>
  <si>
    <t xml:space="preserve">Краткая характеристика выполненных мероприятий:  Анализ муниципальной нормативной правовой базы на предмет своевременного устранения выявленных нарушений действующего законодательства
Разработка и реализация нормативных правовых актов, направленных на дальнейшую социальную защиту муниципальных служащих
Разработка и внедрение методик оценки профессиональных, деловых и моральных качеств кадров при проведении конкурсов, аттестации и квалификационных экзаменов с целью повышения профессионального уровня кадров
Совершенствование работы, направленной на приоритетное применение мер по предупреждению и борьбе с коррупцией на муниципальной службе
Участие в ежегодных республиканских конкурсах на звание "Лучший муниципальный служащий Республики Мордовия"
Повышение качества и эффективности муниципальной службы
Проведение аттестации муниципальных служащих
Оказание консультативной, методической и организационной помощи органам местного самоуправления сельских поселений района
Совершенствование механизма формирования, подготовки и использования кадрового резерва для замещения вакантных должностей муниципальной службы
Совершенствование механизма формирования, подготовки и использования муниципального резерва управленческих кадров
Совершенствование средств и методов информирования населения о деятельности органов местного самоуправления
Определение приоритетных направлений программ дополнительного профессионального образования муниципальных служащих и лиц, замещающих муниципальные должности на постоянной основе
Участие в софинансировании дополнительного профессионального образования (профессиональной переподготовки и повышения квалификации) муниципальных служащих и лиц, замещающих муниципальные должности на постоянной основе
Участие в софинансировании проведения обучающих семинаров, тренингов и других форм краткосрочного профессионального обучения муниципальных служащих и лиц, замещающих муниципальные должности на постоянной основе
                     </t>
  </si>
  <si>
    <t>Годовой отчет об эффективности реализации  муниципальной программы  Лямбирского  муниципального района "Развитие муниципальной службы в Лямбирском муниципальном районе на 2020-2025 годы"  за 2022 год</t>
  </si>
  <si>
    <t>Информация по выполнению основных мероприятий за 2022 год</t>
  </si>
  <si>
    <t>Число основных мероприятий, запланированных к реализации в 2022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</si>
  <si>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2022 г., тыс. рублей</t>
  </si>
  <si>
    <t>Фактически освоенный объем финансирования программы за 2022 г., тыс. рублей</t>
  </si>
  <si>
    <t>Целевое значение на 2022 г.</t>
  </si>
  <si>
    <t>Фактическое значение за 2022 г.</t>
  </si>
  <si>
    <t>Муниципальная программа " Развитие муниципальной службы в Лямбирском муниципальном районе на 2020-2025 годы"</t>
  </si>
  <si>
    <t>Количество получателей пенсии за выслугу лет лицам, замещавшим должности муниципальной службы в органах местного</t>
  </si>
  <si>
    <t>высокоэффективная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</si>
</sst>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</numFmts>
  <fonts count="2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12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35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8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8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168" fontId="3" fillId="0" borderId="2" xfId="106" applyNumberFormat="1" applyFont="1" applyFill="1" applyBorder="1" applyAlignment="1">
      <alignment horizontal="center" vertical="center" wrapText="1"/>
    </xf>
    <xf numFmtId="16" fontId="2" fillId="0" borderId="5" xfId="2" applyNumberFormat="1" applyFont="1" applyFill="1" applyBorder="1" applyAlignment="1">
      <alignment horizontal="center" vertical="center" textRotation="90" wrapText="1"/>
    </xf>
    <xf numFmtId="168" fontId="10" fillId="0" borderId="2" xfId="2" applyNumberFormat="1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0" fillId="0" borderId="8" xfId="0" applyFill="1" applyBorder="1"/>
    <xf numFmtId="0" fontId="0" fillId="0" borderId="9" xfId="0" applyFill="1" applyBorder="1"/>
    <xf numFmtId="0" fontId="0" fillId="0" borderId="11" xfId="0" applyFill="1" applyBorder="1"/>
    <xf numFmtId="0" fontId="0" fillId="0" borderId="0" xfId="0" applyFill="1" applyBorder="1"/>
    <xf numFmtId="0" fontId="0" fillId="0" borderId="12" xfId="0" applyFill="1" applyBorder="1"/>
    <xf numFmtId="0" fontId="3" fillId="0" borderId="25" xfId="106" applyNumberFormat="1" applyFont="1" applyFill="1" applyBorder="1" applyAlignment="1">
      <alignment horizontal="center" vertical="center" wrapText="1"/>
    </xf>
    <xf numFmtId="166" fontId="23" fillId="0" borderId="2" xfId="2" applyNumberFormat="1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 wrapText="1"/>
    </xf>
    <xf numFmtId="168" fontId="1" fillId="0" borderId="2" xfId="2" applyNumberFormat="1" applyFont="1" applyFill="1" applyBorder="1" applyAlignment="1">
      <alignment horizontal="center" vertical="center" wrapText="1"/>
    </xf>
    <xf numFmtId="0" fontId="21" fillId="0" borderId="2" xfId="106" applyNumberFormat="1" applyFont="1" applyFill="1" applyBorder="1" applyAlignment="1">
      <alignment horizontal="center" vertical="center" wrapText="1"/>
    </xf>
    <xf numFmtId="166" fontId="21" fillId="0" borderId="2" xfId="106" applyNumberFormat="1" applyFont="1" applyFill="1" applyBorder="1" applyAlignment="1">
      <alignment horizontal="center" vertical="center" wrapText="1"/>
    </xf>
    <xf numFmtId="0" fontId="22" fillId="0" borderId="5" xfId="2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1" fillId="0" borderId="1" xfId="57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textRotation="90" wrapText="1"/>
    </xf>
    <xf numFmtId="168" fontId="10" fillId="0" borderId="9" xfId="2" applyNumberFormat="1" applyFont="1" applyFill="1" applyBorder="1" applyAlignment="1">
      <alignment horizontal="center" vertical="center" wrapText="1"/>
    </xf>
    <xf numFmtId="168" fontId="3" fillId="0" borderId="9" xfId="106" applyNumberFormat="1" applyFont="1" applyFill="1" applyBorder="1" applyAlignment="1">
      <alignment horizontal="center" vertical="center" wrapText="1"/>
    </xf>
    <xf numFmtId="0" fontId="3" fillId="0" borderId="9" xfId="106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18" fillId="0" borderId="27" xfId="57" applyFont="1" applyFill="1" applyBorder="1" applyAlignment="1">
      <alignment horizontal="left" vertical="center" wrapText="1"/>
    </xf>
    <xf numFmtId="0" fontId="18" fillId="0" borderId="17" xfId="57" applyFont="1" applyFill="1" applyBorder="1" applyAlignment="1">
      <alignment horizontal="left" vertical="center" wrapText="1"/>
    </xf>
    <xf numFmtId="0" fontId="18" fillId="0" borderId="18" xfId="57" applyFont="1" applyFill="1" applyBorder="1" applyAlignment="1">
      <alignment horizontal="left" vertical="center" wrapText="1"/>
    </xf>
    <xf numFmtId="0" fontId="1" fillId="0" borderId="20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21" xfId="57" applyFont="1" applyFill="1" applyBorder="1" applyAlignment="1">
      <alignment horizontal="center" vertical="center" wrapText="1"/>
    </xf>
    <xf numFmtId="0" fontId="2" fillId="0" borderId="22" xfId="57" applyFont="1" applyFill="1" applyBorder="1" applyAlignment="1">
      <alignment horizontal="center" vertical="center" wrapText="1"/>
    </xf>
    <xf numFmtId="0" fontId="2" fillId="0" borderId="23" xfId="57" applyFont="1" applyFill="1" applyBorder="1" applyAlignment="1">
      <alignment horizontal="center" vertical="center" wrapText="1"/>
    </xf>
    <xf numFmtId="0" fontId="22" fillId="0" borderId="8" xfId="106" applyNumberFormat="1" applyFont="1" applyFill="1" applyBorder="1" applyAlignment="1">
      <alignment horizontal="left" vertical="top" wrapText="1"/>
    </xf>
    <xf numFmtId="0" fontId="22" fillId="0" borderId="9" xfId="106" applyNumberFormat="1" applyFont="1" applyFill="1" applyBorder="1" applyAlignment="1">
      <alignment horizontal="left" vertical="top" wrapText="1"/>
    </xf>
    <xf numFmtId="0" fontId="22" fillId="0" borderId="10" xfId="106" applyNumberFormat="1" applyFont="1" applyFill="1" applyBorder="1" applyAlignment="1">
      <alignment horizontal="left" vertical="top" wrapText="1"/>
    </xf>
    <xf numFmtId="0" fontId="22" fillId="0" borderId="11" xfId="106" applyNumberFormat="1" applyFont="1" applyFill="1" applyBorder="1" applyAlignment="1">
      <alignment horizontal="left" vertical="top" wrapText="1"/>
    </xf>
    <xf numFmtId="0" fontId="22" fillId="0" borderId="0" xfId="106" applyNumberFormat="1" applyFont="1" applyFill="1" applyBorder="1" applyAlignment="1">
      <alignment horizontal="left" vertical="top" wrapText="1"/>
    </xf>
    <xf numFmtId="0" fontId="22" fillId="0" borderId="12" xfId="106" applyNumberFormat="1" applyFont="1" applyFill="1" applyBorder="1" applyAlignment="1">
      <alignment horizontal="left" vertical="top" wrapText="1"/>
    </xf>
    <xf numFmtId="0" fontId="1" fillId="0" borderId="19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0" fillId="0" borderId="21" xfId="2" applyFont="1" applyFill="1" applyBorder="1" applyAlignment="1">
      <alignment horizontal="center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center" vertical="top" wrapText="1"/>
    </xf>
    <xf numFmtId="0" fontId="1" fillId="0" borderId="15" xfId="2" applyFont="1" applyFill="1" applyBorder="1" applyAlignment="1">
      <alignment horizontal="center" vertical="top" wrapText="1"/>
    </xf>
    <xf numFmtId="0" fontId="2" fillId="0" borderId="20" xfId="2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25" xfId="2" applyFont="1" applyFill="1" applyBorder="1" applyAlignment="1">
      <alignment horizontal="center" vertical="center"/>
    </xf>
    <xf numFmtId="0" fontId="2" fillId="2" borderId="26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25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166" fontId="3" fillId="0" borderId="25" xfId="106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166" fontId="2" fillId="0" borderId="18" xfId="2" applyNumberFormat="1" applyFont="1" applyFill="1" applyBorder="1" applyAlignment="1">
      <alignment horizontal="center" vertical="top" wrapText="1"/>
    </xf>
    <xf numFmtId="168" fontId="3" fillId="0" borderId="25" xfId="106" applyNumberFormat="1" applyFont="1" applyFill="1" applyBorder="1" applyAlignment="1">
      <alignment horizontal="center" vertical="center" wrapText="1"/>
    </xf>
    <xf numFmtId="166" fontId="26" fillId="0" borderId="1" xfId="2" applyNumberFormat="1" applyFont="1" applyFill="1" applyBorder="1" applyAlignment="1">
      <alignment horizontal="center" vertical="center"/>
    </xf>
    <xf numFmtId="166" fontId="26" fillId="0" borderId="3" xfId="2" applyNumberFormat="1" applyFont="1" applyFill="1" applyBorder="1" applyAlignment="1">
      <alignment horizontal="center" vertical="center"/>
    </xf>
    <xf numFmtId="0" fontId="18" fillId="0" borderId="16" xfId="2" applyFont="1" applyFill="1" applyBorder="1" applyAlignment="1">
      <alignment horizontal="center" vertical="center" wrapText="1"/>
    </xf>
    <xf numFmtId="0" fontId="18" fillId="0" borderId="13" xfId="2" applyFont="1" applyFill="1" applyBorder="1" applyAlignment="1">
      <alignment horizontal="center" vertical="center" wrapText="1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14"/>
  <sheetViews>
    <sheetView tabSelected="1" view="pageBreakPreview" topLeftCell="D6" zoomScale="70" zoomScaleNormal="43" zoomScaleSheetLayoutView="70" workbookViewId="0">
      <selection activeCell="P7" sqref="P7:P14"/>
    </sheetView>
  </sheetViews>
  <sheetFormatPr defaultRowHeight="18.75" outlineLevelCol="1" x14ac:dyDescent="0.3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25.710937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4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C1" s="28"/>
      <c r="D1" s="28"/>
      <c r="F1" s="29"/>
      <c r="M1" s="20"/>
    </row>
    <row r="2" spans="1:130" s="30" customFormat="1" ht="40.5" customHeight="1" x14ac:dyDescent="0.25">
      <c r="A2" s="71" t="s">
        <v>65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30" s="30" customFormat="1" ht="23.45" customHeight="1" thickBot="1" x14ac:dyDescent="0.3">
      <c r="Q3" s="31"/>
      <c r="R3" s="31"/>
    </row>
    <row r="4" spans="1:130" s="32" customFormat="1" ht="57" customHeight="1" x14ac:dyDescent="0.25">
      <c r="A4" s="88" t="s">
        <v>0</v>
      </c>
      <c r="B4" s="75" t="s">
        <v>36</v>
      </c>
      <c r="C4" s="79" t="s">
        <v>66</v>
      </c>
      <c r="D4" s="80"/>
      <c r="E4" s="81"/>
      <c r="F4" s="90" t="s">
        <v>40</v>
      </c>
      <c r="G4" s="91"/>
      <c r="H4" s="91"/>
      <c r="I4" s="91"/>
      <c r="J4" s="92"/>
      <c r="K4" s="95" t="s">
        <v>45</v>
      </c>
      <c r="L4" s="95"/>
      <c r="M4" s="95"/>
      <c r="N4" s="95"/>
      <c r="O4" s="75" t="s">
        <v>48</v>
      </c>
      <c r="P4" s="77" t="s">
        <v>51</v>
      </c>
      <c r="Q4" s="33"/>
      <c r="R4" s="33"/>
    </row>
    <row r="5" spans="1:130" s="32" customFormat="1" ht="168" customHeight="1" x14ac:dyDescent="0.25">
      <c r="A5" s="89"/>
      <c r="B5" s="76"/>
      <c r="C5" s="41" t="s">
        <v>67</v>
      </c>
      <c r="D5" s="41" t="s">
        <v>37</v>
      </c>
      <c r="E5" s="42" t="s">
        <v>38</v>
      </c>
      <c r="F5" s="42" t="s">
        <v>3</v>
      </c>
      <c r="G5" s="41" t="s">
        <v>68</v>
      </c>
      <c r="H5" s="41" t="s">
        <v>69</v>
      </c>
      <c r="I5" s="43" t="s">
        <v>42</v>
      </c>
      <c r="J5" s="43" t="s">
        <v>43</v>
      </c>
      <c r="K5" s="43" t="s">
        <v>49</v>
      </c>
      <c r="L5" s="44" t="s">
        <v>70</v>
      </c>
      <c r="M5" s="44" t="s">
        <v>71</v>
      </c>
      <c r="N5" s="44" t="s">
        <v>46</v>
      </c>
      <c r="O5" s="76"/>
      <c r="P5" s="78"/>
      <c r="Q5" s="33"/>
      <c r="R5" s="33"/>
    </row>
    <row r="6" spans="1:130" s="26" customFormat="1" ht="63" x14ac:dyDescent="0.25">
      <c r="A6" s="45"/>
      <c r="B6" s="41">
        <v>1</v>
      </c>
      <c r="C6" s="41">
        <v>2</v>
      </c>
      <c r="D6" s="41">
        <v>3</v>
      </c>
      <c r="E6" s="41" t="s">
        <v>39</v>
      </c>
      <c r="F6" s="41">
        <v>5</v>
      </c>
      <c r="G6" s="41">
        <v>6</v>
      </c>
      <c r="H6" s="41">
        <v>7</v>
      </c>
      <c r="I6" s="41" t="s">
        <v>41</v>
      </c>
      <c r="J6" s="41" t="s">
        <v>44</v>
      </c>
      <c r="K6" s="65">
        <v>10</v>
      </c>
      <c r="L6" s="41">
        <v>11</v>
      </c>
      <c r="M6" s="41">
        <v>12</v>
      </c>
      <c r="N6" s="41" t="s">
        <v>47</v>
      </c>
      <c r="O6" s="46" t="s">
        <v>56</v>
      </c>
      <c r="P6" s="47">
        <v>15</v>
      </c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128.25" customHeight="1" x14ac:dyDescent="0.25">
      <c r="A7" s="93">
        <v>1</v>
      </c>
      <c r="B7" s="96" t="s">
        <v>72</v>
      </c>
      <c r="C7" s="61">
        <v>14</v>
      </c>
      <c r="D7" s="61">
        <v>14</v>
      </c>
      <c r="E7" s="62">
        <f>D7/C7*100</f>
        <v>100</v>
      </c>
      <c r="F7" s="40" t="s">
        <v>6</v>
      </c>
      <c r="G7" s="48">
        <v>2305.6999999999998</v>
      </c>
      <c r="H7" s="48">
        <v>2213.9</v>
      </c>
      <c r="I7" s="48">
        <f>H7/G7*100</f>
        <v>96.018562692457834</v>
      </c>
      <c r="J7" s="126">
        <f>E7/I7*100</f>
        <v>104.14652875016937</v>
      </c>
      <c r="K7" s="66" t="s">
        <v>58</v>
      </c>
      <c r="L7" s="63">
        <v>2</v>
      </c>
      <c r="M7" s="59">
        <v>17</v>
      </c>
      <c r="N7" s="58">
        <v>850</v>
      </c>
      <c r="O7" s="131">
        <f>N14*J7/100</f>
        <v>210.41849686258709</v>
      </c>
      <c r="P7" s="133" t="s">
        <v>74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221.25" customHeight="1" x14ac:dyDescent="0.25">
      <c r="A8" s="94"/>
      <c r="B8" s="97"/>
      <c r="C8" s="82" t="s">
        <v>64</v>
      </c>
      <c r="D8" s="83"/>
      <c r="E8" s="84"/>
      <c r="F8" s="49" t="s">
        <v>53</v>
      </c>
      <c r="G8" s="50">
        <v>0</v>
      </c>
      <c r="H8" s="50">
        <v>0</v>
      </c>
      <c r="I8" s="48" t="s">
        <v>57</v>
      </c>
      <c r="J8" s="57" t="s">
        <v>57</v>
      </c>
      <c r="K8" s="66" t="s">
        <v>59</v>
      </c>
      <c r="L8" s="63">
        <v>2</v>
      </c>
      <c r="M8" s="59">
        <v>7</v>
      </c>
      <c r="N8" s="58">
        <v>350</v>
      </c>
      <c r="O8" s="132"/>
      <c r="P8" s="134"/>
      <c r="Q8" s="33"/>
      <c r="R8" s="33"/>
    </row>
    <row r="9" spans="1:130" s="32" customFormat="1" ht="186.75" customHeight="1" x14ac:dyDescent="0.25">
      <c r="A9" s="94"/>
      <c r="B9" s="97"/>
      <c r="C9" s="85"/>
      <c r="D9" s="86"/>
      <c r="E9" s="87"/>
      <c r="F9" s="49" t="s">
        <v>52</v>
      </c>
      <c r="G9" s="50">
        <v>0</v>
      </c>
      <c r="H9" s="60" t="s">
        <v>57</v>
      </c>
      <c r="I9" s="48" t="s">
        <v>57</v>
      </c>
      <c r="J9" s="57" t="s">
        <v>57</v>
      </c>
      <c r="K9" s="66" t="s">
        <v>60</v>
      </c>
      <c r="L9" s="63">
        <v>9</v>
      </c>
      <c r="M9" s="59">
        <v>0</v>
      </c>
      <c r="N9" s="58">
        <f>M9/L9*100</f>
        <v>0</v>
      </c>
      <c r="O9" s="132"/>
      <c r="P9" s="134"/>
      <c r="Q9" s="33"/>
      <c r="R9" s="33"/>
    </row>
    <row r="10" spans="1:130" s="32" customFormat="1" ht="164.25" customHeight="1" x14ac:dyDescent="0.25">
      <c r="A10" s="94"/>
      <c r="B10" s="97"/>
      <c r="C10" s="85"/>
      <c r="D10" s="86"/>
      <c r="E10" s="87"/>
      <c r="F10" s="49" t="s">
        <v>54</v>
      </c>
      <c r="G10" s="50">
        <v>2305.6999999999998</v>
      </c>
      <c r="H10" s="50">
        <v>2213.9</v>
      </c>
      <c r="I10" s="48">
        <f>H10/G10*100</f>
        <v>96.018562692457834</v>
      </c>
      <c r="J10" s="130" t="s">
        <v>57</v>
      </c>
      <c r="K10" s="66" t="s">
        <v>61</v>
      </c>
      <c r="L10" s="63">
        <v>21</v>
      </c>
      <c r="M10" s="59">
        <v>3</v>
      </c>
      <c r="N10" s="58">
        <f t="shared" ref="N10:N13" si="0">M10/L10*100</f>
        <v>14.285714285714285</v>
      </c>
      <c r="O10" s="132"/>
      <c r="P10" s="134"/>
      <c r="Q10" s="33"/>
      <c r="R10" s="33"/>
    </row>
    <row r="11" spans="1:130" s="32" customFormat="1" ht="212.25" customHeight="1" x14ac:dyDescent="0.25">
      <c r="A11" s="94"/>
      <c r="B11" s="97"/>
      <c r="C11" s="85"/>
      <c r="D11" s="86"/>
      <c r="E11" s="87"/>
      <c r="F11" s="51" t="s">
        <v>55</v>
      </c>
      <c r="G11" s="50">
        <v>0</v>
      </c>
      <c r="H11" s="50">
        <v>0</v>
      </c>
      <c r="I11" s="48" t="s">
        <v>57</v>
      </c>
      <c r="J11" s="57" t="s">
        <v>57</v>
      </c>
      <c r="K11" s="66" t="s">
        <v>62</v>
      </c>
      <c r="L11" s="63">
        <v>19</v>
      </c>
      <c r="M11" s="59">
        <v>0</v>
      </c>
      <c r="N11" s="58">
        <f t="shared" si="0"/>
        <v>0</v>
      </c>
      <c r="O11" s="132"/>
      <c r="P11" s="134"/>
      <c r="Q11" s="34"/>
      <c r="R11" s="33"/>
    </row>
    <row r="12" spans="1:130" s="32" customFormat="1" ht="212.25" customHeight="1" x14ac:dyDescent="0.25">
      <c r="A12" s="94"/>
      <c r="B12" s="97"/>
      <c r="C12" s="85"/>
      <c r="D12" s="86"/>
      <c r="E12" s="87"/>
      <c r="F12" s="67"/>
      <c r="G12" s="68"/>
      <c r="H12" s="68"/>
      <c r="I12" s="69"/>
      <c r="J12" s="70"/>
      <c r="K12" s="66" t="s">
        <v>63</v>
      </c>
      <c r="L12" s="63">
        <v>10</v>
      </c>
      <c r="M12" s="59">
        <v>10</v>
      </c>
      <c r="N12" s="58">
        <f t="shared" si="0"/>
        <v>100</v>
      </c>
      <c r="O12" s="132"/>
      <c r="P12" s="134"/>
      <c r="Q12" s="34"/>
      <c r="R12" s="33"/>
    </row>
    <row r="13" spans="1:130" ht="137.25" customHeight="1" x14ac:dyDescent="0.25">
      <c r="A13" s="94"/>
      <c r="B13" s="97"/>
      <c r="C13" s="85"/>
      <c r="D13" s="86"/>
      <c r="E13" s="87"/>
      <c r="F13" s="52"/>
      <c r="G13" s="53"/>
      <c r="H13" s="53"/>
      <c r="I13" s="53"/>
      <c r="J13" s="53"/>
      <c r="K13" s="127" t="s">
        <v>73</v>
      </c>
      <c r="L13" s="64">
        <v>35</v>
      </c>
      <c r="M13" s="128">
        <v>35</v>
      </c>
      <c r="N13" s="58">
        <f t="shared" si="0"/>
        <v>100</v>
      </c>
      <c r="O13" s="132"/>
      <c r="P13" s="134"/>
    </row>
    <row r="14" spans="1:130" ht="108" customHeight="1" thickBot="1" x14ac:dyDescent="0.3">
      <c r="A14" s="94"/>
      <c r="B14" s="97"/>
      <c r="C14" s="85"/>
      <c r="D14" s="86"/>
      <c r="E14" s="87"/>
      <c r="F14" s="54"/>
      <c r="G14" s="55"/>
      <c r="H14" s="55"/>
      <c r="I14" s="55"/>
      <c r="J14" s="56"/>
      <c r="K14" s="72" t="s">
        <v>50</v>
      </c>
      <c r="L14" s="73"/>
      <c r="M14" s="74"/>
      <c r="N14" s="129">
        <f>AVERAGE(N7:N13)</f>
        <v>202.0408163265306</v>
      </c>
      <c r="O14" s="132"/>
      <c r="P14" s="134"/>
    </row>
  </sheetData>
  <mergeCells count="14">
    <mergeCell ref="A2:P2"/>
    <mergeCell ref="K14:M14"/>
    <mergeCell ref="O4:O5"/>
    <mergeCell ref="P4:P5"/>
    <mergeCell ref="C4:E4"/>
    <mergeCell ref="P7:P14"/>
    <mergeCell ref="C8:E14"/>
    <mergeCell ref="O7:O14"/>
    <mergeCell ref="A4:A5"/>
    <mergeCell ref="B4:B5"/>
    <mergeCell ref="F4:J4"/>
    <mergeCell ref="A7:A14"/>
    <mergeCell ref="K4:N4"/>
    <mergeCell ref="B7:B14"/>
  </mergeCells>
  <phoneticPr fontId="0" type="noConversion"/>
  <pageMargins left="0" right="0" top="0" bottom="0" header="0" footer="0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17" t="s">
        <v>32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16" ht="23.45" customHeight="1" x14ac:dyDescent="0.25"/>
    <row r="7" spans="1:16" s="1" customFormat="1" ht="45.6" customHeight="1" x14ac:dyDescent="0.25">
      <c r="A7" s="118" t="s">
        <v>0</v>
      </c>
      <c r="B7" s="118" t="s">
        <v>12</v>
      </c>
      <c r="C7" s="98" t="s">
        <v>13</v>
      </c>
      <c r="D7" s="98" t="s">
        <v>3</v>
      </c>
      <c r="E7" s="98" t="s">
        <v>18</v>
      </c>
      <c r="F7" s="119" t="s">
        <v>15</v>
      </c>
      <c r="G7" s="120"/>
      <c r="H7" s="120"/>
      <c r="I7" s="120"/>
      <c r="J7" s="120"/>
      <c r="K7" s="121"/>
      <c r="L7" s="122" t="s">
        <v>17</v>
      </c>
      <c r="M7" s="124" t="s">
        <v>1</v>
      </c>
      <c r="N7" s="125"/>
      <c r="O7" s="98" t="s">
        <v>33</v>
      </c>
      <c r="P7" s="98" t="s">
        <v>2</v>
      </c>
    </row>
    <row r="8" spans="1:16" s="1" customFormat="1" ht="77.45" customHeight="1" x14ac:dyDescent="0.25">
      <c r="A8" s="98"/>
      <c r="B8" s="98"/>
      <c r="C8" s="99"/>
      <c r="D8" s="99"/>
      <c r="E8" s="99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23"/>
      <c r="M8" s="24" t="s">
        <v>5</v>
      </c>
      <c r="N8" s="24" t="s">
        <v>23</v>
      </c>
      <c r="O8" s="99"/>
      <c r="P8" s="99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00">
        <v>1</v>
      </c>
      <c r="B10" s="103"/>
      <c r="C10" s="103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06"/>
      <c r="N10" s="106"/>
      <c r="O10" s="111"/>
      <c r="P10" s="114"/>
    </row>
    <row r="11" spans="1:16" ht="87" customHeight="1" x14ac:dyDescent="0.25">
      <c r="A11" s="101"/>
      <c r="B11" s="104"/>
      <c r="C11" s="104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07"/>
      <c r="N11" s="109"/>
      <c r="O11" s="112"/>
      <c r="P11" s="115"/>
    </row>
    <row r="12" spans="1:16" ht="64.900000000000006" customHeight="1" x14ac:dyDescent="0.25">
      <c r="A12" s="101"/>
      <c r="B12" s="104"/>
      <c r="C12" s="104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07"/>
      <c r="N12" s="109"/>
      <c r="O12" s="112"/>
      <c r="P12" s="115"/>
    </row>
    <row r="13" spans="1:16" ht="93.6" customHeight="1" x14ac:dyDescent="0.25">
      <c r="A13" s="101"/>
      <c r="B13" s="104"/>
      <c r="C13" s="104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07"/>
      <c r="N13" s="109"/>
      <c r="O13" s="112"/>
      <c r="P13" s="115"/>
    </row>
    <row r="14" spans="1:16" ht="73.150000000000006" customHeight="1" x14ac:dyDescent="0.25">
      <c r="A14" s="101"/>
      <c r="B14" s="104"/>
      <c r="C14" s="104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07"/>
      <c r="N14" s="109"/>
      <c r="O14" s="112"/>
      <c r="P14" s="115"/>
    </row>
    <row r="15" spans="1:16" ht="51" customHeight="1" x14ac:dyDescent="0.25">
      <c r="A15" s="102"/>
      <c r="B15" s="105"/>
      <c r="C15" s="105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08"/>
      <c r="N15" s="110"/>
      <c r="O15" s="113"/>
      <c r="P15" s="116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2023-04-24T11:58:25Z</dcterms:modified>
</cp:coreProperties>
</file>